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82543500\Downloads\"/>
    </mc:Choice>
  </mc:AlternateContent>
  <xr:revisionPtr revIDLastSave="0" documentId="13_ncr:1_{2F6F4BDC-6144-4156-8C4C-4DCF0A582688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8" l="1"/>
  <c r="J37" i="8"/>
  <c r="P18" i="8"/>
  <c r="O37" i="8" l="1"/>
  <c r="S37" i="8"/>
  <c r="S42" i="8"/>
  <c r="P42" i="8"/>
  <c r="L42" i="8"/>
  <c r="S58" i="8"/>
  <c r="O58" i="8"/>
  <c r="K58" i="8"/>
  <c r="S59" i="8" l="1"/>
  <c r="J42" i="8"/>
  <c r="U58" i="8"/>
  <c r="V41" i="8"/>
  <c r="U42" i="8"/>
  <c r="U37" i="8"/>
  <c r="T37" i="8"/>
  <c r="R37" i="8"/>
  <c r="Q37" i="8"/>
  <c r="P37" i="8"/>
  <c r="N37" i="8"/>
  <c r="M37" i="8"/>
  <c r="L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V49" i="8" l="1"/>
  <c r="V50" i="8"/>
  <c r="V51" i="8"/>
  <c r="P58" i="8"/>
  <c r="P59" i="8" s="1"/>
  <c r="V35" i="8" l="1"/>
  <c r="V34" i="8" l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V58" i="8" l="1"/>
  <c r="V59" i="8" s="1"/>
  <c r="V60" i="8" s="1"/>
</calcChain>
</file>

<file path=xl/sharedStrings.xml><?xml version="1.0" encoding="utf-8"?>
<sst xmlns="http://schemas.openxmlformats.org/spreadsheetml/2006/main" count="167" uniqueCount="87">
  <si>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</si>
  <si>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</si>
  <si>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</si>
  <si>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</si>
  <si>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</si>
  <si>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</si>
  <si>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</si>
  <si>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</si>
  <si>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</si>
  <si>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</si>
  <si>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</si>
  <si>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</si>
  <si>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</si>
  <si>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</si>
  <si>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</si>
  <si>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</si>
  <si>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</si>
  <si>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</si>
  <si>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</si>
  <si>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</si>
  <si>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</si>
  <si>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</si>
  <si>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</si>
  <si>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</si>
  <si>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</si>
  <si>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</si>
  <si>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</si>
  <si>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</si>
  <si>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</si>
  <si>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</si>
  <si>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</si>
  <si>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</si>
  <si>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</si>
  <si>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</si>
  <si>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</si>
  <si>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</si>
  <si>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</si>
  <si>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</si>
  <si>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</si>
  <si>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</si>
  <si>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</si>
  <si>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</si>
  <si>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</si>
  <si>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</si>
  <si>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</si>
  <si>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</si>
  <si>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</si>
  <si>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</si>
  <si>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</si>
  <si>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</si>
  <si>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</si>
  <si>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</si>
  <si>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</si>
  <si>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</si>
  <si>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</si>
  <si>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</si>
  <si>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</si>
  <si>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</si>
  <si>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</si>
  <si>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</si>
  <si>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</si>
  <si>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</si>
  <si>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</si>
  <si>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</si>
  <si>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</si>
  <si>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</si>
  <si>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</si>
  <si>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</si>
  <si>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</si>
  <si>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</si>
  <si>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</si>
  <si>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</si>
  <si>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</si>
  <si>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</si>
  <si>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</si>
  <si>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</si>
  <si>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</si>
  <si>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</si>
  <si>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愛知県立豊橋特別支援学校</t>
    <rPh sb="0" eb="12">
      <t>アイチケンリツトヨハシトクベツシエンガッコウ</t>
    </rPh>
    <phoneticPr fontId="5"/>
  </si>
  <si>
    <t>栄養教諭　田中佑依</t>
    <rPh sb="0" eb="4">
      <t>エイヨウキョウユ</t>
    </rPh>
    <rPh sb="5" eb="7">
      <t>タナカ</t>
    </rPh>
    <rPh sb="7" eb="8">
      <t>ユウ</t>
    </rPh>
    <rPh sb="8" eb="9">
      <t>イ</t>
    </rPh>
    <phoneticPr fontId="5"/>
  </si>
  <si>
    <t>橋市西口町字西ノ口２５番地１０</t>
    <phoneticPr fontId="5"/>
  </si>
  <si>
    <t>小学部</t>
  </si>
  <si>
    <t>小学部</t>
    <rPh sb="0" eb="3">
      <t>ショウガクブ</t>
    </rPh>
    <phoneticPr fontId="5"/>
  </si>
  <si>
    <t>中学部</t>
  </si>
  <si>
    <t>中学部</t>
    <rPh sb="0" eb="3">
      <t>チュウガクブ</t>
    </rPh>
    <phoneticPr fontId="5"/>
  </si>
  <si>
    <t>高等部</t>
  </si>
  <si>
    <t>　　　　令和　　7年　11月　26日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</si>
</sst>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0.0_ "/>
    <numFmt numFmtId="181" formatCode="0_);[Red]\(0\)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3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181" fontId="6" fillId="0" borderId="11" xfId="1" applyNumberFormat="1" applyFont="1" applyBorder="1" applyAlignment="1">
      <alignment vertical="center"/>
    </xf>
    <xf numFmtId="181" fontId="6" fillId="0" borderId="20" xfId="1" applyNumberFormat="1" applyFont="1" applyBorder="1" applyAlignment="1">
      <alignment vertical="center"/>
    </xf>
    <xf numFmtId="181" fontId="6" fillId="0" borderId="7" xfId="1" applyNumberFormat="1" applyFont="1" applyBorder="1" applyAlignment="1">
      <alignment vertical="center"/>
    </xf>
    <xf numFmtId="181" fontId="6" fillId="0" borderId="18" xfId="1" applyNumberFormat="1" applyFont="1" applyBorder="1" applyAlignment="1">
      <alignment vertical="center"/>
    </xf>
    <xf numFmtId="181" fontId="6" fillId="0" borderId="13" xfId="1" applyNumberFormat="1" applyFont="1" applyBorder="1" applyAlignment="1">
      <alignment vertical="center"/>
    </xf>
    <xf numFmtId="181" fontId="6" fillId="0" borderId="33" xfId="1" applyNumberFormat="1" applyFont="1" applyBorder="1" applyAlignment="1">
      <alignment vertical="center"/>
    </xf>
    <xf numFmtId="181" fontId="13" fillId="0" borderId="3" xfId="1" applyNumberFormat="1" applyFont="1" applyBorder="1" applyAlignment="1">
      <alignment vertical="center"/>
    </xf>
    <xf numFmtId="181" fontId="13" fillId="0" borderId="34" xfId="1" applyNumberFormat="1" applyFont="1" applyBorder="1" applyAlignment="1">
      <alignment vertical="center"/>
    </xf>
    <xf numFmtId="0" fontId="14" fillId="0" borderId="3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90" zoomScaleNormal="100" zoomScaleSheetLayoutView="90" workbookViewId="0">
      <selection activeCell="AC15" sqref="AC15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24" t="s">
        <v>76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4" ht="8.25" customHeight="1" x14ac:dyDescent="0.25">
      <c r="P2" s="7"/>
    </row>
    <row r="3" spans="1:24" ht="22.5" customHeight="1" x14ac:dyDescent="0.25">
      <c r="A3" s="126" t="s">
        <v>86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0"/>
    </row>
    <row r="4" spans="1:24" ht="12" customHeight="1" x14ac:dyDescent="0.25">
      <c r="A4" s="8"/>
    </row>
    <row r="5" spans="1:24" ht="11.25" customHeight="1" x14ac:dyDescent="0.25">
      <c r="A5" s="125" t="s">
        <v>54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0"/>
    </row>
    <row r="6" spans="1:24" ht="18" customHeight="1" x14ac:dyDescent="0.25">
      <c r="A6" s="9"/>
    </row>
    <row r="7" spans="1:24" ht="18.75" customHeight="1" x14ac:dyDescent="0.25">
      <c r="N7" s="125" t="s">
        <v>34</v>
      </c>
      <c r="O7" s="125"/>
      <c r="P7" s="127"/>
      <c r="Q7" s="127"/>
      <c r="R7" s="127"/>
      <c r="S7" s="127"/>
      <c r="T7" s="127"/>
      <c r="U7" s="127"/>
    </row>
    <row r="8" spans="1:24" ht="18.75" customHeight="1" x14ac:dyDescent="0.25">
      <c r="N8" s="129" t="s">
        <v>35</v>
      </c>
      <c r="O8" s="129"/>
      <c r="P8" s="127" t="s">
        <v>80</v>
      </c>
      <c r="Q8" s="127"/>
      <c r="R8" s="127"/>
      <c r="S8" s="127"/>
      <c r="T8" s="127"/>
      <c r="U8" s="127"/>
    </row>
    <row r="9" spans="1:24" ht="18.75" customHeight="1" x14ac:dyDescent="0.25">
      <c r="N9" s="129" t="s">
        <v>36</v>
      </c>
      <c r="O9" s="129"/>
      <c r="P9" s="127" t="s">
        <v>78</v>
      </c>
      <c r="Q9" s="127"/>
      <c r="R9" s="127"/>
      <c r="S9" s="127"/>
      <c r="T9" s="127"/>
      <c r="U9" s="127"/>
    </row>
    <row r="10" spans="1:24" ht="18.75" customHeight="1" x14ac:dyDescent="0.25">
      <c r="N10" s="129" t="s">
        <v>37</v>
      </c>
      <c r="O10" s="129"/>
      <c r="P10" s="127" t="s">
        <v>79</v>
      </c>
      <c r="Q10" s="127"/>
      <c r="R10" s="127"/>
      <c r="S10" s="127"/>
      <c r="T10" s="127"/>
      <c r="U10" s="127"/>
    </row>
    <row r="11" spans="1:24" ht="35.25" customHeight="1" x14ac:dyDescent="0.25">
      <c r="A11" s="125" t="s">
        <v>77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9"/>
    </row>
    <row r="12" spans="1:24" ht="27.75" customHeight="1" x14ac:dyDescent="0.25">
      <c r="A12" s="128" t="s">
        <v>38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4" ht="22.5" customHeight="1" thickBot="1" x14ac:dyDescent="0.3">
      <c r="A13" s="134" t="s">
        <v>41</v>
      </c>
      <c r="B13" s="134"/>
      <c r="C13" s="134"/>
      <c r="D13" s="134"/>
      <c r="E13" s="134"/>
      <c r="F13" s="134"/>
      <c r="G13" s="134"/>
      <c r="H13" s="134"/>
      <c r="I13" s="134"/>
      <c r="J13" s="19"/>
      <c r="K13" s="19"/>
      <c r="L13" s="19"/>
      <c r="M13" s="134" t="s">
        <v>57</v>
      </c>
      <c r="N13" s="134"/>
      <c r="O13" s="134"/>
      <c r="P13" s="134"/>
      <c r="Q13" s="134"/>
      <c r="R13" s="134"/>
      <c r="S13" s="134"/>
      <c r="T13" s="6"/>
      <c r="U13" s="6"/>
      <c r="V13" s="6"/>
      <c r="W13" s="6"/>
      <c r="X13" s="6"/>
    </row>
    <row r="14" spans="1:24" ht="18.75" customHeight="1" x14ac:dyDescent="0.25">
      <c r="A14" s="16"/>
      <c r="B14" s="171">
        <v>9</v>
      </c>
      <c r="C14" s="172">
        <v>6</v>
      </c>
      <c r="D14" s="172">
        <v>0</v>
      </c>
      <c r="E14" s="172">
        <v>0</v>
      </c>
      <c r="F14" s="172">
        <v>7</v>
      </c>
      <c r="G14" s="173">
        <v>8</v>
      </c>
      <c r="H14" s="16"/>
      <c r="I14" s="16"/>
      <c r="J14" s="16"/>
      <c r="K14" s="16"/>
      <c r="L14" s="16"/>
      <c r="M14" s="16"/>
      <c r="N14" s="130" t="s">
        <v>82</v>
      </c>
      <c r="O14" s="131"/>
      <c r="P14" s="163">
        <v>40</v>
      </c>
      <c r="Q14" s="164"/>
      <c r="R14" s="164"/>
      <c r="S14" s="20" t="s">
        <v>43</v>
      </c>
      <c r="T14" s="11"/>
      <c r="U14" s="11"/>
      <c r="V14" s="11"/>
      <c r="W14" s="11"/>
      <c r="X14" s="6"/>
    </row>
    <row r="15" spans="1:24" ht="18.75" customHeight="1" thickBot="1" x14ac:dyDescent="0.3">
      <c r="B15" s="174"/>
      <c r="C15" s="175"/>
      <c r="D15" s="175"/>
      <c r="E15" s="175"/>
      <c r="F15" s="175"/>
      <c r="G15" s="176"/>
      <c r="H15" s="16"/>
      <c r="I15" s="16"/>
      <c r="J15" s="16"/>
      <c r="K15" s="16"/>
      <c r="L15" s="16"/>
      <c r="M15" s="16"/>
      <c r="N15" s="132" t="s">
        <v>84</v>
      </c>
      <c r="O15" s="133"/>
      <c r="P15" s="165">
        <v>29</v>
      </c>
      <c r="Q15" s="166"/>
      <c r="R15" s="166"/>
      <c r="S15" s="12" t="s">
        <v>43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52" t="s">
        <v>56</v>
      </c>
      <c r="O16" s="153"/>
      <c r="P16" s="167">
        <v>33</v>
      </c>
      <c r="Q16" s="168"/>
      <c r="R16" s="168"/>
      <c r="S16" s="22" t="s">
        <v>43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52"/>
      <c r="O17" s="153"/>
      <c r="P17" s="167"/>
      <c r="Q17" s="168"/>
      <c r="R17" s="168"/>
      <c r="S17" s="22" t="s">
        <v>43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54" t="s">
        <v>66</v>
      </c>
      <c r="O18" s="155"/>
      <c r="P18" s="169">
        <f>SUM(P14:R17)</f>
        <v>102</v>
      </c>
      <c r="Q18" s="170"/>
      <c r="R18" s="170"/>
      <c r="S18" s="13" t="s">
        <v>43</v>
      </c>
      <c r="T18" s="11"/>
      <c r="U18" s="11"/>
      <c r="V18" s="11"/>
      <c r="W18" s="11"/>
      <c r="X18" s="6"/>
    </row>
    <row r="19" spans="1:24" ht="22.5" customHeight="1" thickBot="1" x14ac:dyDescent="0.3">
      <c r="A19" s="139" t="s">
        <v>55</v>
      </c>
      <c r="B19" s="139"/>
      <c r="C19" s="139"/>
      <c r="D19" s="139"/>
      <c r="E19" s="139"/>
      <c r="F19" s="139"/>
      <c r="G19" s="139"/>
      <c r="H19" s="139"/>
      <c r="I19" s="13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25">
      <c r="A20" s="140" t="s">
        <v>0</v>
      </c>
      <c r="B20" s="141"/>
      <c r="C20" s="141"/>
      <c r="D20" s="142"/>
      <c r="E20" s="117" t="s">
        <v>1</v>
      </c>
      <c r="F20" s="156" t="s">
        <v>39</v>
      </c>
      <c r="G20" s="157"/>
      <c r="H20" s="157"/>
      <c r="I20" s="157"/>
      <c r="J20" s="158" t="s">
        <v>2</v>
      </c>
      <c r="K20" s="117" t="s">
        <v>3</v>
      </c>
      <c r="L20" s="117" t="s">
        <v>4</v>
      </c>
      <c r="M20" s="117" t="s">
        <v>5</v>
      </c>
      <c r="N20" s="117" t="s">
        <v>6</v>
      </c>
      <c r="O20" s="117" t="s">
        <v>7</v>
      </c>
      <c r="P20" s="113" t="s">
        <v>8</v>
      </c>
      <c r="Q20" s="113" t="s">
        <v>9</v>
      </c>
      <c r="R20" s="113" t="s">
        <v>10</v>
      </c>
      <c r="S20" s="117" t="s">
        <v>11</v>
      </c>
      <c r="T20" s="117" t="s">
        <v>12</v>
      </c>
      <c r="U20" s="115" t="s">
        <v>13</v>
      </c>
      <c r="V20" s="109" t="s">
        <v>27</v>
      </c>
      <c r="W20" s="110"/>
    </row>
    <row r="21" spans="1:24" ht="19.5" customHeight="1" x14ac:dyDescent="0.25">
      <c r="A21" s="143"/>
      <c r="B21" s="144"/>
      <c r="C21" s="144"/>
      <c r="D21" s="145"/>
      <c r="E21" s="94"/>
      <c r="F21" s="75" t="s">
        <v>82</v>
      </c>
      <c r="G21" s="75" t="s">
        <v>84</v>
      </c>
      <c r="H21" s="14" t="s">
        <v>56</v>
      </c>
      <c r="I21" s="76"/>
      <c r="J21" s="159"/>
      <c r="K21" s="94"/>
      <c r="L21" s="94"/>
      <c r="M21" s="94"/>
      <c r="N21" s="94"/>
      <c r="O21" s="94"/>
      <c r="P21" s="114"/>
      <c r="Q21" s="114"/>
      <c r="R21" s="114"/>
      <c r="S21" s="94"/>
      <c r="T21" s="94"/>
      <c r="U21" s="116"/>
      <c r="V21" s="111"/>
      <c r="W21" s="112"/>
    </row>
    <row r="22" spans="1:24" ht="20.25" customHeight="1" x14ac:dyDescent="0.25">
      <c r="A22" s="87" t="s">
        <v>30</v>
      </c>
      <c r="B22" s="85" t="s">
        <v>74</v>
      </c>
      <c r="C22" s="118"/>
      <c r="D22" s="86"/>
      <c r="E22" s="68">
        <v>11</v>
      </c>
      <c r="F22" s="68">
        <v>50</v>
      </c>
      <c r="G22" s="68">
        <v>70</v>
      </c>
      <c r="H22" s="68">
        <v>70</v>
      </c>
      <c r="I22" s="36"/>
      <c r="J22" s="39">
        <v>1</v>
      </c>
      <c r="K22" s="3"/>
      <c r="L22" s="3">
        <v>1</v>
      </c>
      <c r="M22" s="3"/>
      <c r="N22" s="3"/>
      <c r="O22" s="3">
        <v>1</v>
      </c>
      <c r="P22" s="3"/>
      <c r="Q22" s="3">
        <v>1</v>
      </c>
      <c r="R22" s="3"/>
      <c r="S22" s="3">
        <v>1</v>
      </c>
      <c r="T22" s="3"/>
      <c r="U22" s="53">
        <v>1</v>
      </c>
      <c r="V22" s="46">
        <f>SUM(J22:U22)</f>
        <v>6</v>
      </c>
      <c r="W22" s="1" t="s">
        <v>14</v>
      </c>
    </row>
    <row r="23" spans="1:24" ht="20.25" customHeight="1" x14ac:dyDescent="0.25">
      <c r="A23" s="88"/>
      <c r="B23" s="85" t="s">
        <v>62</v>
      </c>
      <c r="C23" s="118"/>
      <c r="D23" s="86"/>
      <c r="E23" s="68">
        <v>12</v>
      </c>
      <c r="F23" s="99">
        <v>50</v>
      </c>
      <c r="G23" s="99">
        <v>70</v>
      </c>
      <c r="H23" s="99">
        <v>70</v>
      </c>
      <c r="I23" s="150"/>
      <c r="J23" s="39"/>
      <c r="K23" s="3"/>
      <c r="L23" s="3">
        <v>1</v>
      </c>
      <c r="M23" s="3"/>
      <c r="N23" s="3"/>
      <c r="O23" s="3">
        <v>1</v>
      </c>
      <c r="P23" s="3"/>
      <c r="Q23" s="3"/>
      <c r="R23" s="3"/>
      <c r="S23" s="3">
        <v>1</v>
      </c>
      <c r="T23" s="3"/>
      <c r="U23" s="53"/>
      <c r="V23" s="46">
        <f t="shared" ref="V23:V40" si="0">SUM(J23:U23)</f>
        <v>3</v>
      </c>
      <c r="W23" s="1" t="s">
        <v>14</v>
      </c>
    </row>
    <row r="24" spans="1:24" ht="20.25" customHeight="1" x14ac:dyDescent="0.25">
      <c r="A24" s="88"/>
      <c r="B24" s="85" t="s">
        <v>15</v>
      </c>
      <c r="C24" s="118"/>
      <c r="D24" s="86"/>
      <c r="E24" s="68">
        <v>13</v>
      </c>
      <c r="F24" s="97"/>
      <c r="G24" s="97"/>
      <c r="H24" s="97"/>
      <c r="I24" s="151"/>
      <c r="J24" s="39">
        <v>1</v>
      </c>
      <c r="K24" s="3">
        <v>1</v>
      </c>
      <c r="L24" s="3">
        <v>1</v>
      </c>
      <c r="M24" s="3">
        <v>1</v>
      </c>
      <c r="N24" s="3"/>
      <c r="O24" s="3">
        <v>1</v>
      </c>
      <c r="P24" s="3">
        <v>1</v>
      </c>
      <c r="Q24" s="3"/>
      <c r="R24" s="3">
        <v>1</v>
      </c>
      <c r="S24" s="3">
        <v>1</v>
      </c>
      <c r="T24" s="3">
        <v>1</v>
      </c>
      <c r="U24" s="53">
        <v>1</v>
      </c>
      <c r="V24" s="46">
        <f t="shared" si="0"/>
        <v>10</v>
      </c>
      <c r="W24" s="1" t="s">
        <v>14</v>
      </c>
    </row>
    <row r="25" spans="1:24" ht="20.25" customHeight="1" x14ac:dyDescent="0.25">
      <c r="A25" s="88"/>
      <c r="B25" s="85" t="s">
        <v>49</v>
      </c>
      <c r="C25" s="118"/>
      <c r="D25" s="86"/>
      <c r="E25" s="68">
        <v>14</v>
      </c>
      <c r="F25" s="99">
        <v>50</v>
      </c>
      <c r="G25" s="99">
        <v>70</v>
      </c>
      <c r="H25" s="99">
        <v>70</v>
      </c>
      <c r="I25" s="150"/>
      <c r="J25" s="39"/>
      <c r="K25" s="3"/>
      <c r="L25" s="3"/>
      <c r="M25" s="3"/>
      <c r="N25" s="3"/>
      <c r="O25" s="3"/>
      <c r="P25" s="3"/>
      <c r="Q25" s="3">
        <v>1</v>
      </c>
      <c r="R25" s="3"/>
      <c r="S25" s="3"/>
      <c r="T25" s="3"/>
      <c r="U25" s="53"/>
      <c r="V25" s="46">
        <f t="shared" si="0"/>
        <v>1</v>
      </c>
      <c r="W25" s="1" t="s">
        <v>14</v>
      </c>
    </row>
    <row r="26" spans="1:24" ht="20.25" customHeight="1" x14ac:dyDescent="0.25">
      <c r="A26" s="88"/>
      <c r="B26" s="85" t="s">
        <v>63</v>
      </c>
      <c r="C26" s="118"/>
      <c r="D26" s="86"/>
      <c r="E26" s="68">
        <v>15</v>
      </c>
      <c r="F26" s="97"/>
      <c r="G26" s="97"/>
      <c r="H26" s="97"/>
      <c r="I26" s="151"/>
      <c r="J26" s="39"/>
      <c r="K26" s="3">
        <v>1</v>
      </c>
      <c r="L26" s="3">
        <v>1</v>
      </c>
      <c r="M26" s="3"/>
      <c r="N26" s="3"/>
      <c r="O26" s="3"/>
      <c r="P26" s="3">
        <v>1</v>
      </c>
      <c r="Q26" s="3"/>
      <c r="R26" s="3">
        <v>1</v>
      </c>
      <c r="S26" s="3"/>
      <c r="T26" s="3">
        <v>1</v>
      </c>
      <c r="U26" s="53"/>
      <c r="V26" s="46">
        <f t="shared" si="0"/>
        <v>5</v>
      </c>
      <c r="W26" s="1" t="s">
        <v>14</v>
      </c>
    </row>
    <row r="27" spans="1:24" ht="20.25" customHeight="1" x14ac:dyDescent="0.25">
      <c r="A27" s="88"/>
      <c r="B27" s="85" t="s">
        <v>50</v>
      </c>
      <c r="C27" s="118"/>
      <c r="D27" s="86"/>
      <c r="E27" s="68">
        <v>16</v>
      </c>
      <c r="F27" s="68">
        <v>50</v>
      </c>
      <c r="G27" s="68">
        <v>70</v>
      </c>
      <c r="H27" s="68">
        <v>70</v>
      </c>
      <c r="I27" s="36"/>
      <c r="J27" s="39"/>
      <c r="K27" s="3"/>
      <c r="L27" s="3"/>
      <c r="M27" s="3"/>
      <c r="N27" s="3"/>
      <c r="O27" s="3">
        <v>1</v>
      </c>
      <c r="P27" s="3"/>
      <c r="Q27" s="3"/>
      <c r="R27" s="3"/>
      <c r="S27" s="3"/>
      <c r="T27" s="3">
        <v>1</v>
      </c>
      <c r="U27" s="53"/>
      <c r="V27" s="46">
        <f t="shared" si="0"/>
        <v>2</v>
      </c>
      <c r="W27" s="1" t="s">
        <v>14</v>
      </c>
    </row>
    <row r="28" spans="1:24" ht="20.25" customHeight="1" x14ac:dyDescent="0.25">
      <c r="A28" s="88"/>
      <c r="B28" s="85" t="s">
        <v>59</v>
      </c>
      <c r="C28" s="118"/>
      <c r="D28" s="86"/>
      <c r="E28" s="68">
        <v>17</v>
      </c>
      <c r="F28" s="68">
        <v>50</v>
      </c>
      <c r="G28" s="68">
        <v>70</v>
      </c>
      <c r="H28" s="68">
        <v>70</v>
      </c>
      <c r="I28" s="36"/>
      <c r="J28" s="39"/>
      <c r="K28" s="3">
        <v>1</v>
      </c>
      <c r="L28" s="3"/>
      <c r="M28" s="3"/>
      <c r="N28" s="3"/>
      <c r="O28" s="3"/>
      <c r="P28" s="3"/>
      <c r="Q28" s="3">
        <v>1</v>
      </c>
      <c r="R28" s="3"/>
      <c r="S28" s="3"/>
      <c r="T28" s="3"/>
      <c r="U28" s="53"/>
      <c r="V28" s="46">
        <f t="shared" si="0"/>
        <v>2</v>
      </c>
      <c r="W28" s="1" t="s">
        <v>14</v>
      </c>
    </row>
    <row r="29" spans="1:24" ht="20.25" customHeight="1" x14ac:dyDescent="0.25">
      <c r="A29" s="88"/>
      <c r="B29" s="85" t="s">
        <v>16</v>
      </c>
      <c r="C29" s="118"/>
      <c r="D29" s="86"/>
      <c r="E29" s="68">
        <v>18</v>
      </c>
      <c r="F29" s="68">
        <v>30</v>
      </c>
      <c r="G29" s="68">
        <v>40</v>
      </c>
      <c r="H29" s="68">
        <v>40</v>
      </c>
      <c r="I29" s="36"/>
      <c r="J29" s="39"/>
      <c r="K29" s="3"/>
      <c r="L29" s="3">
        <v>1</v>
      </c>
      <c r="M29" s="3"/>
      <c r="N29" s="3"/>
      <c r="O29" s="3"/>
      <c r="P29" s="3">
        <v>1</v>
      </c>
      <c r="Q29" s="3"/>
      <c r="R29" s="3">
        <v>1</v>
      </c>
      <c r="S29" s="3"/>
      <c r="T29" s="3"/>
      <c r="U29" s="53"/>
      <c r="V29" s="46">
        <f t="shared" si="0"/>
        <v>3</v>
      </c>
      <c r="W29" s="1" t="s">
        <v>14</v>
      </c>
    </row>
    <row r="30" spans="1:24" ht="20.25" customHeight="1" x14ac:dyDescent="0.25">
      <c r="A30" s="88"/>
      <c r="B30" s="85" t="s">
        <v>51</v>
      </c>
      <c r="C30" s="118"/>
      <c r="D30" s="86"/>
      <c r="E30" s="68">
        <v>20</v>
      </c>
      <c r="F30" s="68">
        <v>55</v>
      </c>
      <c r="G30" s="68">
        <v>65</v>
      </c>
      <c r="H30" s="68">
        <v>65</v>
      </c>
      <c r="I30" s="36"/>
      <c r="J30" s="39"/>
      <c r="K30" s="3">
        <v>1</v>
      </c>
      <c r="L30" s="3"/>
      <c r="M30" s="3">
        <v>1</v>
      </c>
      <c r="N30" s="3"/>
      <c r="O30" s="3"/>
      <c r="P30" s="3">
        <v>1</v>
      </c>
      <c r="Q30" s="3"/>
      <c r="R30" s="3">
        <v>1</v>
      </c>
      <c r="S30" s="3"/>
      <c r="T30" s="3">
        <v>1</v>
      </c>
      <c r="U30" s="53"/>
      <c r="V30" s="46">
        <f t="shared" si="0"/>
        <v>5</v>
      </c>
      <c r="W30" s="1" t="s">
        <v>14</v>
      </c>
    </row>
    <row r="31" spans="1:24" ht="20.25" customHeight="1" x14ac:dyDescent="0.25">
      <c r="A31" s="88"/>
      <c r="B31" s="85" t="s">
        <v>17</v>
      </c>
      <c r="C31" s="118"/>
      <c r="D31" s="86"/>
      <c r="E31" s="68">
        <v>21</v>
      </c>
      <c r="F31" s="68">
        <v>30</v>
      </c>
      <c r="G31" s="68">
        <v>35</v>
      </c>
      <c r="H31" s="68">
        <v>35</v>
      </c>
      <c r="I31" s="36"/>
      <c r="J31" s="39"/>
      <c r="K31" s="3"/>
      <c r="L31" s="3"/>
      <c r="M31" s="3"/>
      <c r="N31" s="3"/>
      <c r="O31" s="3"/>
      <c r="P31" s="3"/>
      <c r="Q31" s="3"/>
      <c r="R31" s="3"/>
      <c r="S31" s="3"/>
      <c r="T31" s="3"/>
      <c r="U31" s="53"/>
      <c r="V31" s="46">
        <f t="shared" si="0"/>
        <v>0</v>
      </c>
      <c r="W31" s="1" t="s">
        <v>14</v>
      </c>
    </row>
    <row r="32" spans="1:24" ht="20.25" customHeight="1" x14ac:dyDescent="0.25">
      <c r="A32" s="88"/>
      <c r="B32" s="85" t="s">
        <v>33</v>
      </c>
      <c r="C32" s="118"/>
      <c r="D32" s="86"/>
      <c r="E32" s="68">
        <v>23</v>
      </c>
      <c r="F32" s="68">
        <v>55</v>
      </c>
      <c r="G32" s="68">
        <v>65</v>
      </c>
      <c r="H32" s="68">
        <v>65</v>
      </c>
      <c r="I32" s="36"/>
      <c r="J32" s="39">
        <v>1</v>
      </c>
      <c r="K32" s="3"/>
      <c r="L32" s="3"/>
      <c r="M32" s="3"/>
      <c r="N32" s="3"/>
      <c r="O32" s="3">
        <v>1</v>
      </c>
      <c r="P32" s="3"/>
      <c r="Q32" s="3">
        <v>1</v>
      </c>
      <c r="R32" s="3"/>
      <c r="S32" s="3">
        <v>1</v>
      </c>
      <c r="T32" s="3"/>
      <c r="U32" s="53">
        <v>1</v>
      </c>
      <c r="V32" s="46">
        <f t="shared" si="0"/>
        <v>5</v>
      </c>
      <c r="W32" s="1" t="s">
        <v>14</v>
      </c>
    </row>
    <row r="33" spans="1:23" ht="20.25" customHeight="1" x14ac:dyDescent="0.25">
      <c r="A33" s="88"/>
      <c r="B33" s="85" t="s">
        <v>73</v>
      </c>
      <c r="C33" s="118"/>
      <c r="D33" s="86"/>
      <c r="E33" s="68">
        <v>24</v>
      </c>
      <c r="F33" s="68">
        <v>50</v>
      </c>
      <c r="G33" s="68">
        <v>70</v>
      </c>
      <c r="H33" s="68">
        <v>70</v>
      </c>
      <c r="I33" s="36"/>
      <c r="J33" s="39"/>
      <c r="K33" s="3">
        <v>1</v>
      </c>
      <c r="L33" s="3">
        <v>1</v>
      </c>
      <c r="M33" s="3"/>
      <c r="N33" s="3"/>
      <c r="O33" s="3"/>
      <c r="P33" s="3">
        <v>1</v>
      </c>
      <c r="Q33" s="3"/>
      <c r="R33" s="3"/>
      <c r="S33" s="3">
        <v>1</v>
      </c>
      <c r="T33" s="3"/>
      <c r="U33" s="53"/>
      <c r="V33" s="46">
        <f t="shared" si="0"/>
        <v>4</v>
      </c>
      <c r="W33" s="1" t="s">
        <v>14</v>
      </c>
    </row>
    <row r="34" spans="1:23" ht="20.25" customHeight="1" x14ac:dyDescent="0.25">
      <c r="A34" s="88"/>
      <c r="B34" s="85" t="s">
        <v>42</v>
      </c>
      <c r="C34" s="118"/>
      <c r="D34" s="86"/>
      <c r="E34" s="68">
        <v>25</v>
      </c>
      <c r="F34" s="68">
        <v>50</v>
      </c>
      <c r="G34" s="68">
        <v>70</v>
      </c>
      <c r="H34" s="68">
        <v>70</v>
      </c>
      <c r="I34" s="82"/>
      <c r="J34" s="40">
        <v>1</v>
      </c>
      <c r="K34" s="24"/>
      <c r="L34" s="24"/>
      <c r="M34" s="24">
        <v>1</v>
      </c>
      <c r="N34" s="24"/>
      <c r="O34" s="24"/>
      <c r="P34" s="24">
        <v>1</v>
      </c>
      <c r="Q34" s="24"/>
      <c r="R34" s="24">
        <v>1</v>
      </c>
      <c r="S34" s="24"/>
      <c r="T34" s="24"/>
      <c r="U34" s="54">
        <v>1</v>
      </c>
      <c r="V34" s="47">
        <f t="shared" ref="V34" si="1">SUM(J34:U34)</f>
        <v>5</v>
      </c>
      <c r="W34" s="25" t="s">
        <v>14</v>
      </c>
    </row>
    <row r="35" spans="1:23" ht="20.25" customHeight="1" x14ac:dyDescent="0.25">
      <c r="A35" s="88"/>
      <c r="B35" s="107" t="s">
        <v>75</v>
      </c>
      <c r="C35" s="149"/>
      <c r="D35" s="108"/>
      <c r="E35" s="68">
        <v>26</v>
      </c>
      <c r="F35" s="68">
        <v>50</v>
      </c>
      <c r="G35" s="68">
        <v>70</v>
      </c>
      <c r="H35" s="68">
        <v>70</v>
      </c>
      <c r="I35" s="82"/>
      <c r="J35" s="40"/>
      <c r="K35" s="24"/>
      <c r="L35" s="24"/>
      <c r="M35" s="24"/>
      <c r="N35" s="24"/>
      <c r="O35" s="24"/>
      <c r="P35" s="24"/>
      <c r="Q35" s="24"/>
      <c r="R35" s="24"/>
      <c r="S35" s="24"/>
      <c r="T35" s="24">
        <v>1</v>
      </c>
      <c r="U35" s="54"/>
      <c r="V35" s="47">
        <f t="shared" ref="V35" si="2">SUM(J35:U35)</f>
        <v>1</v>
      </c>
      <c r="W35" s="25" t="s">
        <v>14</v>
      </c>
    </row>
    <row r="36" spans="1:23" ht="20.25" customHeight="1" x14ac:dyDescent="0.25">
      <c r="A36" s="88"/>
      <c r="B36" s="160" t="s">
        <v>64</v>
      </c>
      <c r="C36" s="161"/>
      <c r="D36" s="162"/>
      <c r="E36" s="67">
        <v>28</v>
      </c>
      <c r="F36" s="68">
        <v>50</v>
      </c>
      <c r="G36" s="68">
        <v>70</v>
      </c>
      <c r="H36" s="68">
        <v>70</v>
      </c>
      <c r="I36" s="82"/>
      <c r="J36" s="40"/>
      <c r="K36" s="24"/>
      <c r="L36" s="24"/>
      <c r="M36" s="24">
        <v>1</v>
      </c>
      <c r="N36" s="24"/>
      <c r="O36" s="24"/>
      <c r="P36" s="24"/>
      <c r="Q36" s="24"/>
      <c r="R36" s="24"/>
      <c r="S36" s="24"/>
      <c r="T36" s="24"/>
      <c r="U36" s="54"/>
      <c r="V36" s="47">
        <f>SUM(J36:U36)</f>
        <v>1</v>
      </c>
      <c r="W36" s="25" t="s">
        <v>14</v>
      </c>
    </row>
    <row r="37" spans="1:23" ht="20.25" customHeight="1" thickBot="1" x14ac:dyDescent="0.3">
      <c r="A37" s="88"/>
      <c r="B37" s="121" t="s">
        <v>68</v>
      </c>
      <c r="C37" s="121"/>
      <c r="D37" s="121"/>
      <c r="E37" s="5" t="s">
        <v>48</v>
      </c>
      <c r="F37" s="68" t="s">
        <v>48</v>
      </c>
      <c r="G37" s="68" t="s">
        <v>48</v>
      </c>
      <c r="H37" s="68" t="s">
        <v>48</v>
      </c>
      <c r="I37" s="82" t="s">
        <v>48</v>
      </c>
      <c r="J37" s="73">
        <f>SUM(J22:J36)</f>
        <v>4</v>
      </c>
      <c r="K37" s="71">
        <f>SUM(K22:K36)</f>
        <v>5</v>
      </c>
      <c r="L37" s="71">
        <f t="shared" ref="L37:T37" si="3">SUM(L22:L36)</f>
        <v>6</v>
      </c>
      <c r="M37" s="71">
        <f t="shared" si="3"/>
        <v>4</v>
      </c>
      <c r="N37" s="71">
        <f t="shared" si="3"/>
        <v>0</v>
      </c>
      <c r="O37" s="71">
        <f>SUM(O22:O36)</f>
        <v>5</v>
      </c>
      <c r="P37" s="71">
        <f t="shared" si="3"/>
        <v>6</v>
      </c>
      <c r="Q37" s="71">
        <f t="shared" si="3"/>
        <v>4</v>
      </c>
      <c r="R37" s="71">
        <f t="shared" si="3"/>
        <v>5</v>
      </c>
      <c r="S37" s="71">
        <f>SUM(S22:S36)</f>
        <v>5</v>
      </c>
      <c r="T37" s="71">
        <f t="shared" si="3"/>
        <v>5</v>
      </c>
      <c r="U37" s="72">
        <f>SUM(U22:U36)</f>
        <v>4</v>
      </c>
      <c r="V37" s="47">
        <f>SUM(J37:U37)</f>
        <v>53</v>
      </c>
      <c r="W37" s="25" t="s">
        <v>14</v>
      </c>
    </row>
    <row r="38" spans="1:23" ht="20.25" customHeight="1" x14ac:dyDescent="0.25">
      <c r="A38" s="88"/>
      <c r="B38" s="146" t="s">
        <v>18</v>
      </c>
      <c r="C38" s="147"/>
      <c r="D38" s="148"/>
      <c r="E38" s="26">
        <v>83</v>
      </c>
      <c r="F38" s="26">
        <v>70</v>
      </c>
      <c r="G38" s="26">
        <v>100</v>
      </c>
      <c r="H38" s="26">
        <v>100</v>
      </c>
      <c r="I38" s="37"/>
      <c r="J38" s="41"/>
      <c r="K38" s="27"/>
      <c r="L38" s="27">
        <v>1</v>
      </c>
      <c r="M38" s="27"/>
      <c r="N38" s="27"/>
      <c r="O38" s="27">
        <v>1</v>
      </c>
      <c r="P38" s="27"/>
      <c r="Q38" s="27">
        <v>1</v>
      </c>
      <c r="R38" s="27"/>
      <c r="S38" s="27">
        <v>1</v>
      </c>
      <c r="T38" s="27">
        <v>1</v>
      </c>
      <c r="U38" s="55"/>
      <c r="V38" s="48">
        <f t="shared" si="0"/>
        <v>5</v>
      </c>
      <c r="W38" s="28" t="s">
        <v>14</v>
      </c>
    </row>
    <row r="39" spans="1:23" ht="20.25" customHeight="1" x14ac:dyDescent="0.25">
      <c r="A39" s="88"/>
      <c r="B39" s="85" t="s">
        <v>19</v>
      </c>
      <c r="C39" s="118"/>
      <c r="D39" s="86"/>
      <c r="E39" s="68">
        <v>84</v>
      </c>
      <c r="F39" s="68">
        <v>160</v>
      </c>
      <c r="G39" s="68">
        <v>200</v>
      </c>
      <c r="H39" s="68">
        <v>200</v>
      </c>
      <c r="I39" s="36"/>
      <c r="J39" s="39"/>
      <c r="K39" s="3">
        <v>1</v>
      </c>
      <c r="L39" s="3">
        <v>1</v>
      </c>
      <c r="M39" s="3"/>
      <c r="N39" s="3"/>
      <c r="O39" s="3"/>
      <c r="P39" s="3">
        <v>1</v>
      </c>
      <c r="Q39" s="3"/>
      <c r="R39" s="3">
        <v>1</v>
      </c>
      <c r="S39" s="3">
        <v>1</v>
      </c>
      <c r="T39" s="3"/>
      <c r="U39" s="53"/>
      <c r="V39" s="46">
        <f t="shared" si="0"/>
        <v>5</v>
      </c>
      <c r="W39" s="1" t="s">
        <v>14</v>
      </c>
    </row>
    <row r="40" spans="1:23" ht="20.25" customHeight="1" x14ac:dyDescent="0.25">
      <c r="A40" s="88"/>
      <c r="B40" s="85" t="s">
        <v>52</v>
      </c>
      <c r="C40" s="118"/>
      <c r="D40" s="86"/>
      <c r="E40" s="68">
        <v>85</v>
      </c>
      <c r="F40" s="68">
        <v>160</v>
      </c>
      <c r="G40" s="68">
        <v>200</v>
      </c>
      <c r="H40" s="68">
        <v>200</v>
      </c>
      <c r="I40" s="36"/>
      <c r="J40" s="39">
        <v>1</v>
      </c>
      <c r="K40" s="3">
        <v>1</v>
      </c>
      <c r="L40" s="3"/>
      <c r="M40" s="3">
        <v>1</v>
      </c>
      <c r="N40" s="3"/>
      <c r="O40" s="3"/>
      <c r="P40" s="3">
        <v>1</v>
      </c>
      <c r="Q40" s="3"/>
      <c r="R40" s="3">
        <v>1</v>
      </c>
      <c r="S40" s="3"/>
      <c r="T40" s="3">
        <v>1</v>
      </c>
      <c r="U40" s="53">
        <v>1</v>
      </c>
      <c r="V40" s="46">
        <f t="shared" si="0"/>
        <v>7</v>
      </c>
      <c r="W40" s="1" t="s">
        <v>14</v>
      </c>
    </row>
    <row r="41" spans="1:23" ht="20.25" customHeight="1" x14ac:dyDescent="0.25">
      <c r="A41" s="88"/>
      <c r="B41" s="85" t="s">
        <v>40</v>
      </c>
      <c r="C41" s="118"/>
      <c r="D41" s="86"/>
      <c r="E41" s="68">
        <v>86</v>
      </c>
      <c r="F41" s="68">
        <v>160</v>
      </c>
      <c r="G41" s="68">
        <v>200</v>
      </c>
      <c r="H41" s="68">
        <v>200</v>
      </c>
      <c r="I41" s="36"/>
      <c r="J41" s="39"/>
      <c r="K41" s="3"/>
      <c r="L41" s="3"/>
      <c r="M41" s="3"/>
      <c r="N41" s="3"/>
      <c r="O41" s="3">
        <v>1</v>
      </c>
      <c r="P41" s="3"/>
      <c r="Q41" s="3"/>
      <c r="R41" s="3"/>
      <c r="S41" s="3"/>
      <c r="T41" s="3"/>
      <c r="U41" s="53"/>
      <c r="V41" s="46">
        <f>SUM(J41:U41)</f>
        <v>1</v>
      </c>
      <c r="W41" s="1" t="s">
        <v>14</v>
      </c>
    </row>
    <row r="42" spans="1:23" ht="20.25" customHeight="1" thickBot="1" x14ac:dyDescent="0.3">
      <c r="A42" s="88"/>
      <c r="B42" s="121" t="s">
        <v>69</v>
      </c>
      <c r="C42" s="121"/>
      <c r="D42" s="121"/>
      <c r="E42" s="68" t="s">
        <v>48</v>
      </c>
      <c r="F42" s="68" t="s">
        <v>48</v>
      </c>
      <c r="G42" s="68" t="s">
        <v>48</v>
      </c>
      <c r="H42" s="68" t="s">
        <v>48</v>
      </c>
      <c r="I42" s="82" t="s">
        <v>48</v>
      </c>
      <c r="J42" s="73">
        <f>SUM(J38:J41)</f>
        <v>1</v>
      </c>
      <c r="K42" s="71">
        <f t="shared" ref="K42:T42" si="4">SUM(K38:K41)</f>
        <v>2</v>
      </c>
      <c r="L42" s="71">
        <f>SUM(L38:L41)</f>
        <v>2</v>
      </c>
      <c r="M42" s="71">
        <f t="shared" si="4"/>
        <v>1</v>
      </c>
      <c r="N42" s="71">
        <f t="shared" si="4"/>
        <v>0</v>
      </c>
      <c r="O42" s="71">
        <f t="shared" si="4"/>
        <v>2</v>
      </c>
      <c r="P42" s="71">
        <f>SUM(P38:P41)</f>
        <v>2</v>
      </c>
      <c r="Q42" s="71">
        <f t="shared" si="4"/>
        <v>1</v>
      </c>
      <c r="R42" s="71">
        <f t="shared" si="4"/>
        <v>2</v>
      </c>
      <c r="S42" s="71">
        <f>SUM(S38:S41)</f>
        <v>2</v>
      </c>
      <c r="T42" s="71">
        <f t="shared" si="4"/>
        <v>2</v>
      </c>
      <c r="U42" s="72">
        <f>SUM(U38:U41)</f>
        <v>1</v>
      </c>
      <c r="V42" s="47">
        <f>SUM(J42:U42)</f>
        <v>18</v>
      </c>
      <c r="W42" s="25" t="s">
        <v>14</v>
      </c>
    </row>
    <row r="43" spans="1:23" ht="20.25" customHeight="1" x14ac:dyDescent="0.25">
      <c r="A43" s="122" t="s">
        <v>28</v>
      </c>
      <c r="B43" s="123"/>
      <c r="C43" s="123"/>
      <c r="D43" s="123"/>
      <c r="E43" s="29" t="s">
        <v>1</v>
      </c>
      <c r="F43" s="77" t="s">
        <v>81</v>
      </c>
      <c r="G43" s="77" t="s">
        <v>83</v>
      </c>
      <c r="H43" s="77" t="s">
        <v>85</v>
      </c>
      <c r="I43" s="78"/>
      <c r="J43" s="42" t="s">
        <v>2</v>
      </c>
      <c r="K43" s="29" t="s">
        <v>3</v>
      </c>
      <c r="L43" s="29" t="s">
        <v>4</v>
      </c>
      <c r="M43" s="29" t="s">
        <v>5</v>
      </c>
      <c r="N43" s="29" t="s">
        <v>6</v>
      </c>
      <c r="O43" s="29" t="s">
        <v>7</v>
      </c>
      <c r="P43" s="30" t="s">
        <v>8</v>
      </c>
      <c r="Q43" s="30" t="s">
        <v>9</v>
      </c>
      <c r="R43" s="30" t="s">
        <v>10</v>
      </c>
      <c r="S43" s="29" t="s">
        <v>11</v>
      </c>
      <c r="T43" s="29" t="s">
        <v>12</v>
      </c>
      <c r="U43" s="56" t="s">
        <v>13</v>
      </c>
      <c r="V43" s="119" t="s">
        <v>27</v>
      </c>
      <c r="W43" s="120"/>
    </row>
    <row r="44" spans="1:23" ht="20.25" customHeight="1" x14ac:dyDescent="0.25">
      <c r="A44" s="87" t="s">
        <v>29</v>
      </c>
      <c r="B44" s="135" t="s">
        <v>32</v>
      </c>
      <c r="C44" s="85" t="s">
        <v>20</v>
      </c>
      <c r="D44" s="86"/>
      <c r="E44" s="68">
        <v>51</v>
      </c>
      <c r="F44" s="23">
        <v>50</v>
      </c>
      <c r="G44" s="23">
        <v>80</v>
      </c>
      <c r="H44" s="23">
        <v>80</v>
      </c>
      <c r="I44" s="61"/>
      <c r="J44" s="43">
        <v>9</v>
      </c>
      <c r="K44" s="4">
        <v>11</v>
      </c>
      <c r="L44" s="4">
        <v>14</v>
      </c>
      <c r="M44" s="4">
        <v>8</v>
      </c>
      <c r="N44" s="4"/>
      <c r="O44" s="4">
        <v>14</v>
      </c>
      <c r="P44" s="4">
        <v>13</v>
      </c>
      <c r="Q44" s="4">
        <v>13</v>
      </c>
      <c r="R44" s="4">
        <v>9</v>
      </c>
      <c r="S44" s="4">
        <v>8</v>
      </c>
      <c r="T44" s="4">
        <v>10</v>
      </c>
      <c r="U44" s="57">
        <v>9</v>
      </c>
      <c r="V44" s="49">
        <f>SUM(J44:U44)</f>
        <v>118</v>
      </c>
      <c r="W44" s="1" t="s">
        <v>14</v>
      </c>
    </row>
    <row r="45" spans="1:23" ht="20.25" customHeight="1" x14ac:dyDescent="0.25">
      <c r="A45" s="88"/>
      <c r="B45" s="101"/>
      <c r="C45" s="107" t="s">
        <v>21</v>
      </c>
      <c r="D45" s="108"/>
      <c r="E45" s="68">
        <v>53</v>
      </c>
      <c r="F45" s="23"/>
      <c r="G45" s="23"/>
      <c r="H45" s="23"/>
      <c r="I45" s="61"/>
      <c r="J45" s="43"/>
      <c r="K45" s="4"/>
      <c r="L45" s="4"/>
      <c r="M45" s="4"/>
      <c r="N45" s="4"/>
      <c r="O45" s="4"/>
      <c r="P45" s="4"/>
      <c r="Q45" s="4"/>
      <c r="R45" s="4"/>
      <c r="S45" s="4"/>
      <c r="T45" s="4"/>
      <c r="U45" s="57"/>
      <c r="V45" s="49">
        <f t="shared" ref="V45:V57" si="5">SUM(J45:U45)</f>
        <v>0</v>
      </c>
      <c r="W45" s="1" t="s">
        <v>14</v>
      </c>
    </row>
    <row r="46" spans="1:23" ht="20.25" customHeight="1" x14ac:dyDescent="0.25">
      <c r="A46" s="88"/>
      <c r="B46" s="101"/>
      <c r="C46" s="85" t="s">
        <v>53</v>
      </c>
      <c r="D46" s="86"/>
      <c r="E46" s="68">
        <v>54</v>
      </c>
      <c r="F46" s="23"/>
      <c r="G46" s="23"/>
      <c r="H46" s="23"/>
      <c r="I46" s="61"/>
      <c r="J46" s="43"/>
      <c r="K46" s="4"/>
      <c r="L46" s="4"/>
      <c r="M46" s="4"/>
      <c r="N46" s="4"/>
      <c r="O46" s="4"/>
      <c r="P46" s="4"/>
      <c r="Q46" s="4"/>
      <c r="R46" s="4"/>
      <c r="S46" s="4"/>
      <c r="T46" s="4"/>
      <c r="U46" s="57"/>
      <c r="V46" s="49">
        <f t="shared" si="5"/>
        <v>0</v>
      </c>
      <c r="W46" s="1" t="s">
        <v>14</v>
      </c>
    </row>
    <row r="47" spans="1:23" ht="20.25" customHeight="1" x14ac:dyDescent="0.25">
      <c r="A47" s="88"/>
      <c r="B47" s="101"/>
      <c r="C47" s="85" t="s">
        <v>22</v>
      </c>
      <c r="D47" s="86"/>
      <c r="E47" s="68">
        <v>55</v>
      </c>
      <c r="F47" s="23"/>
      <c r="G47" s="23"/>
      <c r="H47" s="23"/>
      <c r="I47" s="61"/>
      <c r="J47" s="43"/>
      <c r="K47" s="4"/>
      <c r="L47" s="4"/>
      <c r="M47" s="4"/>
      <c r="N47" s="4"/>
      <c r="O47" s="4"/>
      <c r="P47" s="4"/>
      <c r="Q47" s="4"/>
      <c r="R47" s="4"/>
      <c r="S47" s="4"/>
      <c r="T47" s="4"/>
      <c r="U47" s="57"/>
      <c r="V47" s="49">
        <f t="shared" si="5"/>
        <v>0</v>
      </c>
      <c r="W47" s="1" t="s">
        <v>14</v>
      </c>
    </row>
    <row r="48" spans="1:23" ht="20.25" customHeight="1" x14ac:dyDescent="0.25">
      <c r="A48" s="88"/>
      <c r="B48" s="101"/>
      <c r="C48" s="107" t="s">
        <v>58</v>
      </c>
      <c r="D48" s="108"/>
      <c r="E48" s="5">
        <v>59</v>
      </c>
      <c r="F48" s="23"/>
      <c r="G48" s="23"/>
      <c r="H48" s="23"/>
      <c r="I48" s="61"/>
      <c r="J48" s="43"/>
      <c r="K48" s="4"/>
      <c r="L48" s="4"/>
      <c r="M48" s="4"/>
      <c r="N48" s="4"/>
      <c r="O48" s="4"/>
      <c r="P48" s="4"/>
      <c r="Q48" s="4"/>
      <c r="R48" s="4"/>
      <c r="S48" s="4"/>
      <c r="T48" s="4"/>
      <c r="U48" s="57"/>
      <c r="V48" s="49">
        <f t="shared" si="5"/>
        <v>0</v>
      </c>
      <c r="W48" s="1" t="s">
        <v>14</v>
      </c>
    </row>
    <row r="49" spans="1:23" ht="20.25" customHeight="1" x14ac:dyDescent="0.25">
      <c r="A49" s="88"/>
      <c r="B49" s="101"/>
      <c r="C49" s="107" t="s">
        <v>65</v>
      </c>
      <c r="D49" s="108"/>
      <c r="E49" s="80">
        <v>60</v>
      </c>
      <c r="F49" s="62"/>
      <c r="G49" s="62"/>
      <c r="H49" s="62"/>
      <c r="I49" s="65"/>
      <c r="J49" s="43"/>
      <c r="K49" s="4"/>
      <c r="L49" s="4"/>
      <c r="M49" s="4"/>
      <c r="N49" s="4"/>
      <c r="O49" s="4"/>
      <c r="P49" s="4"/>
      <c r="Q49" s="4"/>
      <c r="R49" s="4"/>
      <c r="S49" s="4"/>
      <c r="T49" s="4"/>
      <c r="U49" s="57"/>
      <c r="V49" s="49">
        <f>SUM(J49:U49)</f>
        <v>0</v>
      </c>
      <c r="W49" s="1" t="s">
        <v>14</v>
      </c>
    </row>
    <row r="50" spans="1:23" ht="20.25" customHeight="1" x14ac:dyDescent="0.25">
      <c r="A50" s="88"/>
      <c r="B50" s="101"/>
      <c r="C50" s="103" t="s">
        <v>70</v>
      </c>
      <c r="D50" s="104"/>
      <c r="E50" s="79">
        <v>62</v>
      </c>
      <c r="F50" s="62"/>
      <c r="G50" s="62"/>
      <c r="H50" s="62"/>
      <c r="I50" s="65"/>
      <c r="J50" s="4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60"/>
      <c r="V50" s="52">
        <f>SUM(J50:U50)</f>
        <v>0</v>
      </c>
      <c r="W50" s="25" t="s">
        <v>14</v>
      </c>
    </row>
    <row r="51" spans="1:23" ht="20.25" customHeight="1" thickBot="1" x14ac:dyDescent="0.3">
      <c r="A51" s="88"/>
      <c r="B51" s="136"/>
      <c r="C51" s="137" t="s">
        <v>71</v>
      </c>
      <c r="D51" s="138"/>
      <c r="E51" s="69">
        <v>63</v>
      </c>
      <c r="F51" s="33"/>
      <c r="G51" s="33"/>
      <c r="H51" s="33"/>
      <c r="I51" s="38"/>
      <c r="J51" s="70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58"/>
      <c r="V51" s="50">
        <f>SUM(J51:U51)</f>
        <v>0</v>
      </c>
      <c r="W51" s="2" t="s">
        <v>14</v>
      </c>
    </row>
    <row r="52" spans="1:23" ht="20.25" customHeight="1" x14ac:dyDescent="0.25">
      <c r="A52" s="88"/>
      <c r="B52" s="100" t="s">
        <v>31</v>
      </c>
      <c r="C52" s="93" t="s">
        <v>45</v>
      </c>
      <c r="D52" s="14" t="s">
        <v>23</v>
      </c>
      <c r="E52" s="96">
        <v>70</v>
      </c>
      <c r="F52" s="81"/>
      <c r="G52" s="81"/>
      <c r="H52" s="81"/>
      <c r="I52" s="83"/>
      <c r="J52" s="44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59"/>
      <c r="V52" s="51">
        <f t="shared" si="5"/>
        <v>0</v>
      </c>
      <c r="W52" s="32" t="s">
        <v>14</v>
      </c>
    </row>
    <row r="53" spans="1:23" ht="20.25" customHeight="1" x14ac:dyDescent="0.25">
      <c r="A53" s="88"/>
      <c r="B53" s="101"/>
      <c r="C53" s="94"/>
      <c r="D53" s="15" t="s">
        <v>24</v>
      </c>
      <c r="E53" s="97"/>
      <c r="F53" s="105" t="s">
        <v>44</v>
      </c>
      <c r="G53" s="106"/>
      <c r="H53" s="106"/>
      <c r="I53" s="106"/>
      <c r="J53" s="43"/>
      <c r="K53" s="4"/>
      <c r="L53" s="4"/>
      <c r="M53" s="4"/>
      <c r="N53" s="4"/>
      <c r="O53" s="4"/>
      <c r="P53" s="4"/>
      <c r="Q53" s="4"/>
      <c r="R53" s="4"/>
      <c r="S53" s="4"/>
      <c r="T53" s="4"/>
      <c r="U53" s="57"/>
      <c r="V53" s="49">
        <f t="shared" si="5"/>
        <v>0</v>
      </c>
      <c r="W53" s="1" t="s">
        <v>25</v>
      </c>
    </row>
    <row r="54" spans="1:23" ht="20.25" customHeight="1" x14ac:dyDescent="0.25">
      <c r="A54" s="88"/>
      <c r="B54" s="101"/>
      <c r="C54" s="95" t="s">
        <v>47</v>
      </c>
      <c r="D54" s="14" t="s">
        <v>23</v>
      </c>
      <c r="E54" s="99">
        <v>71</v>
      </c>
      <c r="F54" s="5"/>
      <c r="G54" s="5"/>
      <c r="H54" s="5"/>
      <c r="I54" s="36"/>
      <c r="J54" s="43"/>
      <c r="K54" s="4"/>
      <c r="L54" s="4"/>
      <c r="M54" s="4"/>
      <c r="N54" s="4"/>
      <c r="O54" s="4"/>
      <c r="P54" s="4"/>
      <c r="Q54" s="4"/>
      <c r="R54" s="4"/>
      <c r="S54" s="4"/>
      <c r="T54" s="4"/>
      <c r="U54" s="57"/>
      <c r="V54" s="49">
        <f t="shared" si="5"/>
        <v>0</v>
      </c>
      <c r="W54" s="1" t="s">
        <v>14</v>
      </c>
    </row>
    <row r="55" spans="1:23" ht="20.25" customHeight="1" x14ac:dyDescent="0.25">
      <c r="A55" s="88"/>
      <c r="B55" s="101"/>
      <c r="C55" s="94"/>
      <c r="D55" s="15" t="s">
        <v>24</v>
      </c>
      <c r="E55" s="97"/>
      <c r="F55" s="105" t="s">
        <v>44</v>
      </c>
      <c r="G55" s="106"/>
      <c r="H55" s="106"/>
      <c r="I55" s="106"/>
      <c r="J55" s="43"/>
      <c r="K55" s="4"/>
      <c r="L55" s="4"/>
      <c r="M55" s="4"/>
      <c r="N55" s="4"/>
      <c r="O55" s="4"/>
      <c r="P55" s="4"/>
      <c r="Q55" s="4"/>
      <c r="R55" s="4"/>
      <c r="S55" s="4"/>
      <c r="T55" s="4"/>
      <c r="U55" s="57"/>
      <c r="V55" s="49">
        <f t="shared" si="5"/>
        <v>0</v>
      </c>
      <c r="W55" s="1" t="s">
        <v>25</v>
      </c>
    </row>
    <row r="56" spans="1:23" ht="20.25" customHeight="1" x14ac:dyDescent="0.25">
      <c r="A56" s="88"/>
      <c r="B56" s="101"/>
      <c r="C56" s="90" t="s">
        <v>46</v>
      </c>
      <c r="D56" s="15" t="s">
        <v>23</v>
      </c>
      <c r="E56" s="99">
        <v>73</v>
      </c>
      <c r="F56" s="5"/>
      <c r="G56" s="5"/>
      <c r="H56" s="5"/>
      <c r="I56" s="36"/>
      <c r="J56" s="43"/>
      <c r="K56" s="4"/>
      <c r="L56" s="4"/>
      <c r="M56" s="4"/>
      <c r="N56" s="4"/>
      <c r="O56" s="4"/>
      <c r="P56" s="4"/>
      <c r="Q56" s="4"/>
      <c r="R56" s="4"/>
      <c r="S56" s="4"/>
      <c r="T56" s="4"/>
      <c r="U56" s="57"/>
      <c r="V56" s="49">
        <f t="shared" si="5"/>
        <v>0</v>
      </c>
      <c r="W56" s="1" t="s">
        <v>14</v>
      </c>
    </row>
    <row r="57" spans="1:23" ht="20.25" customHeight="1" x14ac:dyDescent="0.25">
      <c r="A57" s="88"/>
      <c r="B57" s="102"/>
      <c r="C57" s="90"/>
      <c r="D57" s="15" t="s">
        <v>24</v>
      </c>
      <c r="E57" s="97"/>
      <c r="F57" s="105" t="s">
        <v>72</v>
      </c>
      <c r="G57" s="106"/>
      <c r="H57" s="106"/>
      <c r="I57" s="106"/>
      <c r="J57" s="43"/>
      <c r="K57" s="4"/>
      <c r="L57" s="4"/>
      <c r="M57" s="4"/>
      <c r="N57" s="4"/>
      <c r="O57" s="4"/>
      <c r="P57" s="4"/>
      <c r="Q57" s="4"/>
      <c r="R57" s="4"/>
      <c r="S57" s="4"/>
      <c r="T57" s="4"/>
      <c r="U57" s="57"/>
      <c r="V57" s="49">
        <f t="shared" si="5"/>
        <v>0</v>
      </c>
      <c r="W57" s="1" t="s">
        <v>25</v>
      </c>
    </row>
    <row r="58" spans="1:23" ht="20.25" customHeight="1" x14ac:dyDescent="0.25">
      <c r="A58" s="98"/>
      <c r="B58" s="90" t="s">
        <v>67</v>
      </c>
      <c r="C58" s="90"/>
      <c r="D58" s="90"/>
      <c r="E58" s="5" t="s">
        <v>48</v>
      </c>
      <c r="F58" s="5" t="s">
        <v>48</v>
      </c>
      <c r="G58" s="5" t="s">
        <v>48</v>
      </c>
      <c r="H58" s="5" t="s">
        <v>48</v>
      </c>
      <c r="I58" s="36" t="s">
        <v>48</v>
      </c>
      <c r="J58" s="63">
        <f t="shared" ref="J58:V58" si="6">SUM(J44:J52,J54,J56)</f>
        <v>9</v>
      </c>
      <c r="K58" s="4">
        <f t="shared" si="6"/>
        <v>11</v>
      </c>
      <c r="L58" s="4">
        <f t="shared" si="6"/>
        <v>14</v>
      </c>
      <c r="M58" s="4">
        <f t="shared" si="6"/>
        <v>8</v>
      </c>
      <c r="N58" s="4">
        <f t="shared" si="6"/>
        <v>0</v>
      </c>
      <c r="O58" s="4">
        <f t="shared" si="6"/>
        <v>14</v>
      </c>
      <c r="P58" s="4">
        <f t="shared" si="6"/>
        <v>13</v>
      </c>
      <c r="Q58" s="4">
        <f t="shared" si="6"/>
        <v>13</v>
      </c>
      <c r="R58" s="4">
        <f t="shared" si="6"/>
        <v>9</v>
      </c>
      <c r="S58" s="4">
        <f t="shared" si="6"/>
        <v>8</v>
      </c>
      <c r="T58" s="4">
        <f t="shared" si="6"/>
        <v>10</v>
      </c>
      <c r="U58" s="64">
        <f t="shared" si="6"/>
        <v>9</v>
      </c>
      <c r="V58" s="63">
        <f t="shared" si="6"/>
        <v>118</v>
      </c>
      <c r="W58" s="1" t="s">
        <v>14</v>
      </c>
    </row>
    <row r="59" spans="1:23" ht="20.25" customHeight="1" thickBot="1" x14ac:dyDescent="0.3">
      <c r="A59" s="91" t="s">
        <v>26</v>
      </c>
      <c r="B59" s="92"/>
      <c r="C59" s="92"/>
      <c r="D59" s="92"/>
      <c r="E59" s="69" t="s">
        <v>48</v>
      </c>
      <c r="F59" s="69" t="s">
        <v>48</v>
      </c>
      <c r="G59" s="69" t="s">
        <v>48</v>
      </c>
      <c r="H59" s="69" t="s">
        <v>48</v>
      </c>
      <c r="I59" s="84" t="s">
        <v>48</v>
      </c>
      <c r="J59" s="70">
        <f t="shared" ref="J59:U59" si="7">J37+J42+J58</f>
        <v>14</v>
      </c>
      <c r="K59" s="34">
        <f t="shared" si="7"/>
        <v>18</v>
      </c>
      <c r="L59" s="34">
        <f t="shared" si="7"/>
        <v>22</v>
      </c>
      <c r="M59" s="34">
        <f t="shared" si="7"/>
        <v>13</v>
      </c>
      <c r="N59" s="34">
        <f t="shared" si="7"/>
        <v>0</v>
      </c>
      <c r="O59" s="34">
        <f t="shared" si="7"/>
        <v>21</v>
      </c>
      <c r="P59" s="34">
        <f t="shared" si="7"/>
        <v>21</v>
      </c>
      <c r="Q59" s="34">
        <f t="shared" si="7"/>
        <v>18</v>
      </c>
      <c r="R59" s="34">
        <f t="shared" si="7"/>
        <v>16</v>
      </c>
      <c r="S59" s="34">
        <f t="shared" si="7"/>
        <v>15</v>
      </c>
      <c r="T59" s="34">
        <f t="shared" si="7"/>
        <v>17</v>
      </c>
      <c r="U59" s="58">
        <f t="shared" si="7"/>
        <v>14</v>
      </c>
      <c r="V59" s="50">
        <f>SUM(V37,V42,V58)</f>
        <v>189</v>
      </c>
      <c r="W59" s="2" t="s">
        <v>14</v>
      </c>
    </row>
    <row r="60" spans="1:23" ht="18.75" customHeight="1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T60" t="s">
        <v>60</v>
      </c>
      <c r="V60" s="74">
        <f>V58/V59*5</f>
        <v>3.1216931216931214</v>
      </c>
      <c r="W60" s="66" t="s">
        <v>61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田中　佑依</cp:lastModifiedBy>
  <cp:lastPrinted>2022-10-05T02:19:48Z</cp:lastPrinted>
  <dcterms:created xsi:type="dcterms:W3CDTF">2004-12-21T04:10:02Z</dcterms:created>
  <dcterms:modified xsi:type="dcterms:W3CDTF">2025-11-25T09:30:01Z</dcterms:modified>
</cp:coreProperties>
</file>